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C:\Users\karen\Downloads\"/>
    </mc:Choice>
  </mc:AlternateContent>
  <xr:revisionPtr revIDLastSave="4" documentId="13_ncr:1_{B1D7F3F8-8422-46D8-B1A8-FA1CB12E3E73}" xr6:coauthVersionLast="47" xr6:coauthVersionMax="47" xr10:uidLastSave="{7552DE5B-B7A0-41CF-9604-C08AB6251601}"/>
  <bookViews>
    <workbookView xWindow="-120" yWindow="-120" windowWidth="20730" windowHeight="11160" firstSheet="1" activeTab="1" xr2:uid="{1F7B68E8-70AA-444F-AD13-BFC61A4F0EE8}"/>
  </bookViews>
  <sheets>
    <sheet name="Hoja1" sheetId="1" r:id="rId1"/>
    <sheet name="COST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3" l="1"/>
  <c r="W7" i="3"/>
  <c r="W8" i="3"/>
  <c r="W9" i="3"/>
  <c r="W5" i="3"/>
  <c r="S6" i="3"/>
  <c r="S7" i="3"/>
  <c r="S8" i="3"/>
  <c r="S9" i="3"/>
  <c r="T6" i="3"/>
  <c r="T7" i="3"/>
  <c r="T8" i="3"/>
  <c r="T9" i="3"/>
  <c r="S5" i="3"/>
  <c r="T5" i="3"/>
  <c r="Q6" i="3"/>
  <c r="Q7" i="3"/>
  <c r="Q8" i="3"/>
  <c r="Q9" i="3"/>
  <c r="Q5" i="3"/>
  <c r="O6" i="3"/>
  <c r="P6" i="3" s="1"/>
  <c r="O7" i="3"/>
  <c r="P7" i="3" s="1"/>
  <c r="O8" i="3"/>
  <c r="P8" i="3" s="1"/>
  <c r="O9" i="3"/>
  <c r="P9" i="3" s="1"/>
  <c r="O5" i="3"/>
  <c r="P5" i="3" s="1"/>
  <c r="U9" i="3"/>
  <c r="U8" i="3"/>
  <c r="U7" i="3"/>
  <c r="U6" i="3"/>
  <c r="U5" i="3"/>
  <c r="O9" i="1"/>
  <c r="V9" i="1" s="1"/>
  <c r="X9" i="1" s="1"/>
  <c r="Y9" i="1" s="1"/>
  <c r="O8" i="1"/>
  <c r="V8" i="1" s="1"/>
  <c r="X8" i="1" s="1"/>
  <c r="Y8" i="1" s="1"/>
  <c r="O7" i="1"/>
  <c r="V7" i="1" s="1"/>
  <c r="X7" i="1" s="1"/>
  <c r="Y7" i="1" s="1"/>
  <c r="O6" i="1"/>
  <c r="V6" i="1" s="1"/>
  <c r="X6" i="1" s="1"/>
  <c r="Y6" i="1" s="1"/>
  <c r="O5" i="1"/>
  <c r="V5" i="1" s="1"/>
  <c r="X5" i="1" s="1"/>
  <c r="Y5" i="1" s="1"/>
  <c r="X5" i="3" l="1"/>
  <c r="Y5" i="3" s="1"/>
  <c r="Z5" i="3" s="1"/>
  <c r="X6" i="3"/>
  <c r="Y6" i="3" s="1"/>
  <c r="Z6" i="3" s="1"/>
  <c r="X7" i="3"/>
  <c r="Y7" i="3" s="1"/>
  <c r="Z7" i="3" s="1"/>
  <c r="X8" i="3"/>
  <c r="Y8" i="3" s="1"/>
  <c r="Z8" i="3" s="1"/>
  <c r="X9" i="3"/>
  <c r="Y9" i="3" s="1"/>
  <c r="Z9" i="3" s="1"/>
</calcChain>
</file>

<file path=xl/sharedStrings.xml><?xml version="1.0" encoding="utf-8"?>
<sst xmlns="http://schemas.openxmlformats.org/spreadsheetml/2006/main" count="73" uniqueCount="42">
  <si>
    <t>Tabla XI. Precio por unidad de producto</t>
  </si>
  <si>
    <t xml:space="preserve">PRENDA </t>
  </si>
  <si>
    <t xml:space="preserve">COLOR </t>
  </si>
  <si>
    <t xml:space="preserve">TIPO DE PRENDA </t>
  </si>
  <si>
    <t xml:space="preserve">CANTIDAD DE TELA </t>
  </si>
  <si>
    <t xml:space="preserve">PRECIO MT CAÑAMO </t>
  </si>
  <si>
    <t xml:space="preserve">PRECIO POR MO </t>
  </si>
  <si>
    <t>PRECIO MARQUILLA</t>
  </si>
  <si>
    <t xml:space="preserve">COSTO DE INSUMOS Y OTROS </t>
  </si>
  <si>
    <t xml:space="preserve">PRECIO DE EMPAQUE </t>
  </si>
  <si>
    <t>COSTO UNITARIO</t>
  </si>
  <si>
    <t xml:space="preserve">PRECIO X UNIDAD </t>
  </si>
  <si>
    <t>GANANCIA</t>
  </si>
  <si>
    <t>CAÑAMO (M)</t>
  </si>
  <si>
    <t xml:space="preserve">AZUL </t>
  </si>
  <si>
    <t xml:space="preserve">BUCKET HAD </t>
  </si>
  <si>
    <t xml:space="preserve">CAQUI </t>
  </si>
  <si>
    <t xml:space="preserve">TOTE BAG </t>
  </si>
  <si>
    <t xml:space="preserve">GORRA </t>
  </si>
  <si>
    <t>RIÑONERA</t>
  </si>
  <si>
    <t>BANDANA</t>
  </si>
  <si>
    <t xml:space="preserve">REFERENCIA DEL TEJIDO </t>
  </si>
  <si>
    <t>COSTO M CAÑAMO</t>
  </si>
  <si>
    <t>COSTO DE MATERIALES</t>
  </si>
  <si>
    <t>COSTO MO</t>
  </si>
  <si>
    <t xml:space="preserve">COSTO UNITARIO </t>
  </si>
  <si>
    <t>Precio USD</t>
  </si>
  <si>
    <t>Producto</t>
  </si>
  <si>
    <t>Tiempo x producto (min)</t>
  </si>
  <si>
    <t>Demanda diaria</t>
  </si>
  <si>
    <t>Minutos necesarios</t>
  </si>
  <si>
    <t>Bucket Hat</t>
  </si>
  <si>
    <t>Tote Bag</t>
  </si>
  <si>
    <t>Gorra</t>
  </si>
  <si>
    <t>Riñonera</t>
  </si>
  <si>
    <t>Bandana</t>
  </si>
  <si>
    <t>Horas por turno</t>
  </si>
  <si>
    <t>Unidades x persona x turno</t>
  </si>
  <si>
    <t>Personal óptimo diario</t>
  </si>
  <si>
    <t>Personal óptimo turno</t>
  </si>
  <si>
    <t>Costo por hora M/O</t>
  </si>
  <si>
    <t>Costo por turno M/O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</si>
</sst>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;[Red]\-&quot;$&quot;#,##0.00"/>
    <numFmt numFmtId="165" formatCode="_-&quot;$&quot;* #,##0.00_-;\-&quot;$&quot;* #,##0.00_-;_-&quot;$&quot;* &quot;-&quot;??_-;_-@_-"/>
    <numFmt numFmtId="166" formatCode="_-&quot;$&quot;\ * #,##0.00_-;\-&quot;$&quot;\ * #,##0.00_-;_-&quot;$&quot;\ * &quot;-&quot;??_-;_-@_-"/>
    <numFmt numFmtId="167" formatCode="&quot;$&quot;\ #,##0.00"/>
    <numFmt numFmtId="168" formatCode="_-[$$-409]* #,##0.00_ ;_-[$$-409]* \-#,##0.00\ ;_-[$$-409]* &quot;-&quot;??_ ;_-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2E49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7" borderId="5" xfId="0" applyFont="1" applyFill="1" applyBorder="1" applyAlignment="1">
      <alignment horizontal="center"/>
    </xf>
    <xf numFmtId="3" fontId="4" fillId="7" borderId="3" xfId="0" applyNumberFormat="1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166" fontId="5" fillId="0" borderId="3" xfId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6" fontId="2" fillId="0" borderId="0" xfId="1" applyFont="1"/>
    <xf numFmtId="168" fontId="2" fillId="0" borderId="3" xfId="1" applyNumberFormat="1" applyFont="1" applyBorder="1" applyAlignment="1">
      <alignment vertical="center"/>
    </xf>
    <xf numFmtId="166" fontId="5" fillId="0" borderId="3" xfId="1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3" fontId="4" fillId="7" borderId="3" xfId="0" applyNumberFormat="1" applyFont="1" applyFill="1" applyBorder="1" applyAlignment="1">
      <alignment horizontal="center" vertical="center"/>
    </xf>
    <xf numFmtId="165" fontId="4" fillId="7" borderId="1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5" fillId="0" borderId="8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5" fontId="4" fillId="7" borderId="5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354134</xdr:colOff>
      <xdr:row>5</xdr:row>
      <xdr:rowOff>46772</xdr:rowOff>
    </xdr:from>
    <xdr:to>
      <xdr:col>2</xdr:col>
      <xdr:colOff>396875</xdr:colOff>
      <xdr:row>5</xdr:row>
      <xdr:rowOff>876500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89463F-09BC-4FFB-B219-BB332C713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355" y="1744176"/>
          <a:ext cx="805962" cy="829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366346</xdr:colOff>
      <xdr:row>6</xdr:row>
      <xdr:rowOff>69213</xdr:rowOff>
    </xdr:from>
    <xdr:to>
      <xdr:col>2</xdr:col>
      <xdr:colOff>384664</xdr:colOff>
      <xdr:row>6</xdr:row>
      <xdr:rowOff>865048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D01A10-9597-855B-35A3-2B474FEC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9567" y="2682482"/>
          <a:ext cx="781539" cy="795835"/>
        </a:xfrm>
        <a:prstGeom prst="rect">
          <a:avLst/>
        </a:prstGeom>
      </xdr:spPr>
    </xdr:pic>
    <xdr:clientData/>
  </xdr:twoCellAnchor>
  <xdr:twoCellAnchor editAs="oneCell">
    <xdr:from>
      <xdr:col>1</xdr:col>
      <xdr:colOff>390770</xdr:colOff>
      <xdr:row>7</xdr:row>
      <xdr:rowOff>39935</xdr:rowOff>
    </xdr:from>
    <xdr:to>
      <xdr:col>2</xdr:col>
      <xdr:colOff>384664</xdr:colOff>
      <xdr:row>7</xdr:row>
      <xdr:rowOff>887995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331E7FB-2F51-4A4F-E228-AC722555B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3991" y="3569070"/>
          <a:ext cx="757115" cy="848060"/>
        </a:xfrm>
        <a:prstGeom prst="rect">
          <a:avLst/>
        </a:prstGeom>
      </xdr:spPr>
    </xdr:pic>
    <xdr:clientData/>
  </xdr:twoCellAnchor>
  <xdr:twoCellAnchor editAs="oneCell">
    <xdr:from>
      <xdr:col>1</xdr:col>
      <xdr:colOff>372452</xdr:colOff>
      <xdr:row>8</xdr:row>
      <xdr:rowOff>112304</xdr:rowOff>
    </xdr:from>
    <xdr:to>
      <xdr:col>2</xdr:col>
      <xdr:colOff>415193</xdr:colOff>
      <xdr:row>8</xdr:row>
      <xdr:rowOff>876366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E28B045-CB44-7394-4E86-41ED8F56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5673" y="4557304"/>
          <a:ext cx="805962" cy="76406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</xdr:row>
      <xdr:rowOff>0</xdr:rowOff>
    </xdr:from>
    <xdr:to>
      <xdr:col>8</xdr:col>
      <xdr:colOff>196985</xdr:colOff>
      <xdr:row>25</xdr:row>
      <xdr:rowOff>140763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38F308B-29C9-329C-C0A0-EDCDCBED208E}"/>
            </a:ext>
            <a:ext uri="{147F2762-F138-4A5C-976F-8EAC2B608ADB}">
              <a16:predDERef xmlns:a16="http://schemas.microsoft.com/office/drawing/2014/main" pred="{8E28B045-CB44-7394-4E86-41ED8F56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772150"/>
          <a:ext cx="5007110" cy="2941113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4</xdr:row>
      <xdr:rowOff>76200</xdr:rowOff>
    </xdr:from>
    <xdr:to>
      <xdr:col>2</xdr:col>
      <xdr:colOff>352529</xdr:colOff>
      <xdr:row>4</xdr:row>
      <xdr:rowOff>819254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88377B-F839-B0F6-20A8-46A7958C1DC1}"/>
            </a:ext>
            <a:ext uri="{147F2762-F138-4A5C-976F-8EAC2B608ADB}">
              <a16:predDERef xmlns:a16="http://schemas.microsoft.com/office/drawing/2014/main" pred="{438F308B-29C9-329C-C0A0-EDCDCBED2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3475" y="876300"/>
          <a:ext cx="743054" cy="743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354134</xdr:colOff>
      <xdr:row>5</xdr:row>
      <xdr:rowOff>46772</xdr:rowOff>
    </xdr:from>
    <xdr:to>
      <xdr:col>2</xdr:col>
      <xdr:colOff>396875</xdr:colOff>
      <xdr:row>5</xdr:row>
      <xdr:rowOff>876500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74786D-1228-4830-A930-EAAAB4731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134" y="1761272"/>
          <a:ext cx="804741" cy="829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366346</xdr:colOff>
      <xdr:row>6</xdr:row>
      <xdr:rowOff>69213</xdr:rowOff>
    </xdr:from>
    <xdr:to>
      <xdr:col>2</xdr:col>
      <xdr:colOff>384664</xdr:colOff>
      <xdr:row>6</xdr:row>
      <xdr:rowOff>865048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B26A6F-C8A1-4E28-811A-37F19643A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8346" y="2698113"/>
          <a:ext cx="780318" cy="795835"/>
        </a:xfrm>
        <a:prstGeom prst="rect">
          <a:avLst/>
        </a:prstGeom>
      </xdr:spPr>
    </xdr:pic>
    <xdr:clientData/>
  </xdr:twoCellAnchor>
  <xdr:twoCellAnchor editAs="oneCell">
    <xdr:from>
      <xdr:col>1</xdr:col>
      <xdr:colOff>390770</xdr:colOff>
      <xdr:row>7</xdr:row>
      <xdr:rowOff>39935</xdr:rowOff>
    </xdr:from>
    <xdr:to>
      <xdr:col>2</xdr:col>
      <xdr:colOff>384664</xdr:colOff>
      <xdr:row>7</xdr:row>
      <xdr:rowOff>887995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CD9582-977B-4205-8D90-122A4A9C7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770" y="3583235"/>
          <a:ext cx="755894" cy="848060"/>
        </a:xfrm>
        <a:prstGeom prst="rect">
          <a:avLst/>
        </a:prstGeom>
      </xdr:spPr>
    </xdr:pic>
    <xdr:clientData/>
  </xdr:twoCellAnchor>
  <xdr:twoCellAnchor editAs="oneCell">
    <xdr:from>
      <xdr:col>1</xdr:col>
      <xdr:colOff>372452</xdr:colOff>
      <xdr:row>8</xdr:row>
      <xdr:rowOff>112304</xdr:rowOff>
    </xdr:from>
    <xdr:to>
      <xdr:col>2</xdr:col>
      <xdr:colOff>415193</xdr:colOff>
      <xdr:row>8</xdr:row>
      <xdr:rowOff>876366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1F37E0-9005-4758-A25C-B9F764325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4452" y="4570004"/>
          <a:ext cx="804741" cy="76406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</xdr:row>
      <xdr:rowOff>0</xdr:rowOff>
    </xdr:from>
    <xdr:to>
      <xdr:col>8</xdr:col>
      <xdr:colOff>196985</xdr:colOff>
      <xdr:row>25</xdr:row>
      <xdr:rowOff>35988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9411CBE-57B0-4B9F-B4C1-C3678FC44CB5}"/>
            </a:ext>
            <a:ext uri="{147F2762-F138-4A5C-976F-8EAC2B608ADB}">
              <a16:predDERef xmlns:a16="http://schemas.microsoft.com/office/drawing/2014/main" pred="{8E28B045-CB44-7394-4E86-41ED8F56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772150"/>
          <a:ext cx="5007110" cy="2941113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4</xdr:row>
      <xdr:rowOff>76200</xdr:rowOff>
    </xdr:from>
    <xdr:to>
      <xdr:col>2</xdr:col>
      <xdr:colOff>352529</xdr:colOff>
      <xdr:row>4</xdr:row>
      <xdr:rowOff>819254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AE1ACE-C3EA-4BF6-9FD0-9F1046123E63}"/>
            </a:ext>
            <a:ext uri="{147F2762-F138-4A5C-976F-8EAC2B608ADB}">
              <a16:predDERef xmlns:a16="http://schemas.microsoft.com/office/drawing/2014/main" pred="{438F308B-29C9-329C-C0A0-EDCDCBED2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3475" y="876300"/>
          <a:ext cx="743054" cy="74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66FE-B258-4C20-8384-2F61999EF3B9}">
  <dimension ref="B2:Z13"/>
  <sheetViews>
    <sheetView zoomScale="79" workbookViewId="0">
      <selection activeCell="P5" sqref="P5:Q5"/>
    </sheetView>
  </sheetViews>
  <sheetFormatPr defaultColWidth="11.42578125" defaultRowHeight="15.75"/>
  <cols>
    <col min="1" max="7" width="11.42578125" style="1"/>
    <col min="8" max="14" width="4.7109375" style="1" customWidth="1"/>
    <col min="15" max="15" width="24" style="1" customWidth="1"/>
    <col min="16" max="18" width="11.42578125" style="1"/>
    <col min="19" max="19" width="17.28515625" style="1" customWidth="1"/>
    <col min="20" max="20" width="39.140625" style="1" customWidth="1"/>
    <col min="21" max="21" width="30.42578125" style="1" customWidth="1"/>
    <col min="22" max="23" width="11.42578125" style="1"/>
    <col min="24" max="24" width="25.5703125" style="1" customWidth="1"/>
    <col min="25" max="16384" width="11.42578125" style="1"/>
  </cols>
  <sheetData>
    <row r="2" spans="2:26">
      <c r="O2" s="7">
        <v>79291.8</v>
      </c>
      <c r="R2" s="2" t="s">
        <v>0</v>
      </c>
    </row>
    <row r="3" spans="2:26">
      <c r="B3" s="27" t="s">
        <v>1</v>
      </c>
      <c r="C3" s="28"/>
      <c r="D3" s="31" t="s">
        <v>2</v>
      </c>
      <c r="E3" s="32"/>
      <c r="F3" s="31" t="s">
        <v>3</v>
      </c>
      <c r="G3" s="32"/>
      <c r="H3" s="35" t="s">
        <v>4</v>
      </c>
      <c r="I3" s="36"/>
      <c r="J3" s="36"/>
      <c r="K3" s="36"/>
      <c r="L3" s="36"/>
      <c r="M3" s="36"/>
      <c r="N3" s="37"/>
      <c r="O3" s="21" t="s">
        <v>5</v>
      </c>
      <c r="P3" s="23" t="s">
        <v>6</v>
      </c>
      <c r="Q3" s="24"/>
      <c r="R3" s="47" t="s">
        <v>7</v>
      </c>
      <c r="S3" s="47"/>
      <c r="T3" s="3" t="s">
        <v>8</v>
      </c>
      <c r="U3" s="3" t="s">
        <v>9</v>
      </c>
      <c r="V3" s="48" t="s">
        <v>10</v>
      </c>
      <c r="W3" s="49"/>
      <c r="X3" s="39" t="s">
        <v>11</v>
      </c>
      <c r="Y3" s="41" t="s">
        <v>12</v>
      </c>
      <c r="Z3" s="42"/>
    </row>
    <row r="4" spans="2:26">
      <c r="B4" s="29"/>
      <c r="C4" s="30"/>
      <c r="D4" s="33"/>
      <c r="E4" s="34"/>
      <c r="F4" s="33"/>
      <c r="G4" s="34"/>
      <c r="H4" s="35" t="s">
        <v>13</v>
      </c>
      <c r="I4" s="36"/>
      <c r="J4" s="36"/>
      <c r="K4" s="36"/>
      <c r="L4" s="36"/>
      <c r="M4" s="36"/>
      <c r="N4" s="37"/>
      <c r="O4" s="22"/>
      <c r="P4" s="25"/>
      <c r="Q4" s="26"/>
      <c r="R4" s="45">
        <v>300</v>
      </c>
      <c r="S4" s="46"/>
      <c r="T4" s="4">
        <v>13890</v>
      </c>
      <c r="U4" s="5">
        <v>5000</v>
      </c>
      <c r="V4" s="50"/>
      <c r="W4" s="51"/>
      <c r="X4" s="40"/>
      <c r="Y4" s="43"/>
      <c r="Z4" s="44"/>
    </row>
    <row r="5" spans="2:26" ht="72" customHeight="1">
      <c r="B5" s="18"/>
      <c r="C5" s="18"/>
      <c r="D5" s="18" t="s">
        <v>14</v>
      </c>
      <c r="E5" s="18"/>
      <c r="F5" s="19" t="s">
        <v>15</v>
      </c>
      <c r="G5" s="20"/>
      <c r="H5" s="19">
        <v>0.3</v>
      </c>
      <c r="I5" s="38"/>
      <c r="J5" s="38"/>
      <c r="K5" s="38"/>
      <c r="L5" s="38"/>
      <c r="M5" s="38"/>
      <c r="N5" s="20"/>
      <c r="O5" s="6">
        <f>H5*O2</f>
        <v>23787.54</v>
      </c>
      <c r="P5" s="54">
        <v>10000</v>
      </c>
      <c r="Q5" s="54"/>
      <c r="R5" s="45">
        <v>300</v>
      </c>
      <c r="S5" s="46"/>
      <c r="T5" s="4">
        <v>13890</v>
      </c>
      <c r="U5" s="5">
        <v>5000</v>
      </c>
      <c r="V5" s="52">
        <f>SUM(O5:U5)</f>
        <v>52977.54</v>
      </c>
      <c r="W5" s="53"/>
      <c r="X5" s="7">
        <f>V5+(V5*0.2)</f>
        <v>63573.048000000003</v>
      </c>
      <c r="Y5" s="52">
        <f>X5-V5</f>
        <v>10595.508000000002</v>
      </c>
      <c r="Z5" s="53"/>
    </row>
    <row r="6" spans="2:26" ht="72" customHeight="1">
      <c r="B6" s="18"/>
      <c r="C6" s="18"/>
      <c r="D6" s="18" t="s">
        <v>16</v>
      </c>
      <c r="E6" s="18"/>
      <c r="F6" s="19" t="s">
        <v>17</v>
      </c>
      <c r="G6" s="20"/>
      <c r="H6" s="19">
        <v>1</v>
      </c>
      <c r="I6" s="38"/>
      <c r="J6" s="38"/>
      <c r="K6" s="38"/>
      <c r="L6" s="38"/>
      <c r="M6" s="38"/>
      <c r="N6" s="20"/>
      <c r="O6" s="6">
        <f>H6*O2</f>
        <v>79291.8</v>
      </c>
      <c r="P6" s="54">
        <v>12300</v>
      </c>
      <c r="Q6" s="54"/>
      <c r="R6" s="45">
        <v>300</v>
      </c>
      <c r="S6" s="46"/>
      <c r="T6" s="4">
        <v>13890</v>
      </c>
      <c r="U6" s="5">
        <v>5000</v>
      </c>
      <c r="V6" s="52">
        <f t="shared" ref="V6:V9" si="0">SUM(O6:U6)</f>
        <v>110781.8</v>
      </c>
      <c r="W6" s="53"/>
      <c r="X6" s="7">
        <f t="shared" ref="X6:X9" si="1">V6+(V6*0.2)</f>
        <v>132938.16</v>
      </c>
      <c r="Y6" s="52">
        <f t="shared" ref="Y6:Y9" si="2">X6-V6</f>
        <v>22156.36</v>
      </c>
      <c r="Z6" s="53"/>
    </row>
    <row r="7" spans="2:26" ht="72" customHeight="1">
      <c r="B7" s="18"/>
      <c r="C7" s="18"/>
      <c r="D7" s="18" t="s">
        <v>14</v>
      </c>
      <c r="E7" s="18"/>
      <c r="F7" s="19" t="s">
        <v>18</v>
      </c>
      <c r="G7" s="20"/>
      <c r="H7" s="19">
        <v>0.4</v>
      </c>
      <c r="I7" s="38"/>
      <c r="J7" s="38"/>
      <c r="K7" s="38"/>
      <c r="L7" s="38"/>
      <c r="M7" s="38"/>
      <c r="N7" s="20"/>
      <c r="O7" s="6">
        <f>H7*O2</f>
        <v>31716.720000000001</v>
      </c>
      <c r="P7" s="54">
        <v>11200</v>
      </c>
      <c r="Q7" s="54"/>
      <c r="R7" s="45">
        <v>300</v>
      </c>
      <c r="S7" s="46"/>
      <c r="T7" s="4">
        <v>13890</v>
      </c>
      <c r="U7" s="5">
        <v>5000</v>
      </c>
      <c r="V7" s="52">
        <f t="shared" si="0"/>
        <v>62106.720000000001</v>
      </c>
      <c r="W7" s="53"/>
      <c r="X7" s="7">
        <f t="shared" si="1"/>
        <v>74528.063999999998</v>
      </c>
      <c r="Y7" s="52">
        <f t="shared" si="2"/>
        <v>12421.343999999997</v>
      </c>
      <c r="Z7" s="53"/>
    </row>
    <row r="8" spans="2:26" ht="72" customHeight="1">
      <c r="B8" s="18"/>
      <c r="C8" s="18"/>
      <c r="D8" s="18" t="s">
        <v>16</v>
      </c>
      <c r="E8" s="18"/>
      <c r="F8" s="19" t="s">
        <v>19</v>
      </c>
      <c r="G8" s="20"/>
      <c r="H8" s="19">
        <v>1</v>
      </c>
      <c r="I8" s="38"/>
      <c r="J8" s="38"/>
      <c r="K8" s="38"/>
      <c r="L8" s="38"/>
      <c r="M8" s="38"/>
      <c r="N8" s="20"/>
      <c r="O8" s="6">
        <f>H8*O2</f>
        <v>79291.8</v>
      </c>
      <c r="P8" s="54">
        <v>15000</v>
      </c>
      <c r="Q8" s="54"/>
      <c r="R8" s="45">
        <v>300</v>
      </c>
      <c r="S8" s="46"/>
      <c r="T8" s="4">
        <v>13890</v>
      </c>
      <c r="U8" s="5">
        <v>5000</v>
      </c>
      <c r="V8" s="52">
        <f t="shared" si="0"/>
        <v>113481.8</v>
      </c>
      <c r="W8" s="53"/>
      <c r="X8" s="7">
        <f t="shared" si="1"/>
        <v>136178.16</v>
      </c>
      <c r="Y8" s="52">
        <f t="shared" si="2"/>
        <v>22696.36</v>
      </c>
      <c r="Z8" s="53"/>
    </row>
    <row r="9" spans="2:26" ht="72" customHeight="1">
      <c r="B9" s="18"/>
      <c r="C9" s="18"/>
      <c r="D9" s="18" t="s">
        <v>14</v>
      </c>
      <c r="E9" s="18"/>
      <c r="F9" s="19" t="s">
        <v>20</v>
      </c>
      <c r="G9" s="20"/>
      <c r="H9" s="56">
        <v>0.25</v>
      </c>
      <c r="I9" s="57"/>
      <c r="J9" s="57"/>
      <c r="K9" s="57"/>
      <c r="L9" s="57"/>
      <c r="M9" s="57"/>
      <c r="N9" s="58"/>
      <c r="O9" s="6">
        <f>H9*O2</f>
        <v>19822.95</v>
      </c>
      <c r="P9" s="54">
        <v>5000</v>
      </c>
      <c r="Q9" s="54"/>
      <c r="R9" s="45">
        <v>300</v>
      </c>
      <c r="S9" s="46"/>
      <c r="T9" s="4">
        <v>13890</v>
      </c>
      <c r="U9" s="5">
        <v>5000</v>
      </c>
      <c r="V9" s="52">
        <f t="shared" si="0"/>
        <v>44012.95</v>
      </c>
      <c r="W9" s="53"/>
      <c r="X9" s="7">
        <f t="shared" si="1"/>
        <v>52815.539999999994</v>
      </c>
      <c r="Y9" s="52">
        <f t="shared" si="2"/>
        <v>8802.5899999999965</v>
      </c>
      <c r="Z9" s="53"/>
    </row>
    <row r="11" spans="2:26">
      <c r="C11" s="55" t="s">
        <v>21</v>
      </c>
      <c r="D11" s="55"/>
      <c r="E11" s="55"/>
      <c r="F11" s="55"/>
      <c r="G11" s="55"/>
    </row>
    <row r="12" spans="2:26">
      <c r="B12" s="59"/>
      <c r="C12" s="59"/>
      <c r="D12" s="59"/>
      <c r="E12" s="59"/>
      <c r="F12" s="59"/>
      <c r="G12" s="59"/>
    </row>
    <row r="13" spans="2:26">
      <c r="B13" s="60"/>
      <c r="C13" s="60"/>
      <c r="D13" s="60"/>
      <c r="E13" s="60"/>
      <c r="F13" s="59"/>
      <c r="G13" s="59"/>
    </row>
  </sheetData>
  <mergeCells count="55">
    <mergeCell ref="C11:G11"/>
    <mergeCell ref="H8:N8"/>
    <mergeCell ref="H9:N9"/>
    <mergeCell ref="B12:E13"/>
    <mergeCell ref="F12:G13"/>
    <mergeCell ref="Y9:Z9"/>
    <mergeCell ref="Y8:Z8"/>
    <mergeCell ref="B9:C9"/>
    <mergeCell ref="D9:E9"/>
    <mergeCell ref="F9:G9"/>
    <mergeCell ref="P9:Q9"/>
    <mergeCell ref="P8:Q8"/>
    <mergeCell ref="R8:S8"/>
    <mergeCell ref="V8:W8"/>
    <mergeCell ref="B8:C8"/>
    <mergeCell ref="D8:E8"/>
    <mergeCell ref="F8:G8"/>
    <mergeCell ref="R9:S9"/>
    <mergeCell ref="V9:W9"/>
    <mergeCell ref="B7:C7"/>
    <mergeCell ref="D7:E7"/>
    <mergeCell ref="F7:G7"/>
    <mergeCell ref="P7:Q7"/>
    <mergeCell ref="P6:Q6"/>
    <mergeCell ref="B6:C6"/>
    <mergeCell ref="D6:E6"/>
    <mergeCell ref="F6:G6"/>
    <mergeCell ref="H6:N6"/>
    <mergeCell ref="H7:N7"/>
    <mergeCell ref="R7:S7"/>
    <mergeCell ref="V7:W7"/>
    <mergeCell ref="Y7:Z7"/>
    <mergeCell ref="V5:W5"/>
    <mergeCell ref="Y5:Z5"/>
    <mergeCell ref="R5:S5"/>
    <mergeCell ref="Y6:Z6"/>
    <mergeCell ref="R6:S6"/>
    <mergeCell ref="V6:W6"/>
    <mergeCell ref="X3:X4"/>
    <mergeCell ref="Y3:Z4"/>
    <mergeCell ref="R4:S4"/>
    <mergeCell ref="R3:S3"/>
    <mergeCell ref="V3:W4"/>
    <mergeCell ref="B5:C5"/>
    <mergeCell ref="D5:E5"/>
    <mergeCell ref="F5:G5"/>
    <mergeCell ref="O3:O4"/>
    <mergeCell ref="P3:Q4"/>
    <mergeCell ref="B3:C4"/>
    <mergeCell ref="D3:E4"/>
    <mergeCell ref="F3:G4"/>
    <mergeCell ref="H3:N3"/>
    <mergeCell ref="H4:N4"/>
    <mergeCell ref="H5:N5"/>
    <mergeCell ref="P5:Q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9333-AB5C-4DAD-B62D-5A47C7248433}">
  <dimension ref="B2:AA49"/>
  <sheetViews>
    <sheetView tabSelected="1" zoomScale="79" workbookViewId="0">
      <selection activeCell="G29" sqref="G29"/>
    </sheetView>
  </sheetViews>
  <sheetFormatPr defaultColWidth="11.42578125" defaultRowHeight="15.75"/>
  <cols>
    <col min="1" max="7" width="11.42578125" style="1"/>
    <col min="8" max="14" width="4.7109375" style="1" customWidth="1"/>
    <col min="15" max="15" width="24" style="1" customWidth="1"/>
    <col min="16" max="16" width="26.85546875" style="1" bestFit="1" customWidth="1"/>
    <col min="17" max="17" width="28.5703125" style="1" customWidth="1"/>
    <col min="18" max="18" width="23.85546875" style="1" customWidth="1"/>
    <col min="19" max="19" width="40.140625" style="1" customWidth="1"/>
    <col min="20" max="20" width="31.7109375" style="1" customWidth="1"/>
    <col min="21" max="21" width="39.28515625" style="1" customWidth="1"/>
    <col min="22" max="22" width="10.7109375" style="1" customWidth="1"/>
    <col min="23" max="24" width="43.140625" style="1" customWidth="1"/>
    <col min="25" max="25" width="24.42578125" style="1" customWidth="1"/>
    <col min="26" max="26" width="26.85546875" style="1" customWidth="1"/>
    <col min="27" max="16384" width="11.42578125" style="1"/>
  </cols>
  <sheetData>
    <row r="2" spans="2:27">
      <c r="O2" s="7"/>
    </row>
    <row r="3" spans="2:27">
      <c r="B3" s="27" t="s">
        <v>1</v>
      </c>
      <c r="C3" s="28"/>
      <c r="D3" s="31" t="s">
        <v>2</v>
      </c>
      <c r="E3" s="32"/>
      <c r="F3" s="31" t="s">
        <v>3</v>
      </c>
      <c r="G3" s="32"/>
      <c r="H3" s="35" t="s">
        <v>4</v>
      </c>
      <c r="I3" s="36"/>
      <c r="J3" s="36"/>
      <c r="K3" s="36"/>
      <c r="L3" s="36"/>
      <c r="M3" s="36"/>
      <c r="N3" s="37"/>
      <c r="O3" s="77" t="s">
        <v>22</v>
      </c>
      <c r="P3" s="91" t="s">
        <v>5</v>
      </c>
      <c r="Q3" s="71" t="s">
        <v>7</v>
      </c>
      <c r="R3" s="72"/>
      <c r="S3" s="75" t="s">
        <v>8</v>
      </c>
      <c r="T3" s="75" t="s">
        <v>9</v>
      </c>
      <c r="U3" s="67" t="s">
        <v>23</v>
      </c>
      <c r="V3" s="68"/>
      <c r="W3" s="63" t="s">
        <v>24</v>
      </c>
      <c r="X3" s="63" t="s">
        <v>25</v>
      </c>
      <c r="Y3" s="85" t="s">
        <v>11</v>
      </c>
      <c r="Z3" s="87" t="s">
        <v>12</v>
      </c>
      <c r="AA3" s="88"/>
    </row>
    <row r="4" spans="2:27">
      <c r="B4" s="29"/>
      <c r="C4" s="30"/>
      <c r="D4" s="33"/>
      <c r="E4" s="34"/>
      <c r="F4" s="33"/>
      <c r="G4" s="34"/>
      <c r="H4" s="35" t="s">
        <v>13</v>
      </c>
      <c r="I4" s="36"/>
      <c r="J4" s="36"/>
      <c r="K4" s="36"/>
      <c r="L4" s="36"/>
      <c r="M4" s="36"/>
      <c r="N4" s="37"/>
      <c r="O4" s="78"/>
      <c r="P4" s="92"/>
      <c r="Q4" s="73"/>
      <c r="R4" s="74"/>
      <c r="S4" s="76"/>
      <c r="T4" s="76"/>
      <c r="U4" s="69"/>
      <c r="V4" s="70"/>
      <c r="W4" s="64"/>
      <c r="X4" s="64"/>
      <c r="Y4" s="86"/>
      <c r="Z4" s="89"/>
      <c r="AA4" s="90"/>
    </row>
    <row r="5" spans="2:27" ht="72" customHeight="1">
      <c r="B5" s="18"/>
      <c r="C5" s="18"/>
      <c r="D5" s="18" t="s">
        <v>14</v>
      </c>
      <c r="E5" s="18"/>
      <c r="F5" s="19" t="s">
        <v>15</v>
      </c>
      <c r="G5" s="20"/>
      <c r="H5" s="82">
        <v>0.85</v>
      </c>
      <c r="I5" s="83"/>
      <c r="J5" s="83"/>
      <c r="K5" s="83"/>
      <c r="L5" s="83"/>
      <c r="M5" s="83"/>
      <c r="N5" s="84"/>
      <c r="O5" s="9">
        <f>79291.8/$P$12</f>
        <v>18.909344996494372</v>
      </c>
      <c r="P5" s="10">
        <f>H5*O5</f>
        <v>16.072943247020216</v>
      </c>
      <c r="Q5" s="61">
        <f>300/$P$12</f>
        <v>7.1543381521775418E-2</v>
      </c>
      <c r="R5" s="62"/>
      <c r="S5" s="12">
        <f>13890/$P$12</f>
        <v>3.3124585644582019</v>
      </c>
      <c r="T5" s="13">
        <f>5000/$P$12</f>
        <v>1.1923896920295902</v>
      </c>
      <c r="U5" s="65">
        <f>SUM(P5:T5)</f>
        <v>20.649334885029781</v>
      </c>
      <c r="V5" s="66"/>
      <c r="W5" s="11">
        <f>(P17*T27)/$P$13</f>
        <v>3.7664</v>
      </c>
      <c r="X5" s="11">
        <f>+U5+W5</f>
        <v>24.415734885029782</v>
      </c>
      <c r="Y5" s="7">
        <f>X5+(X5*0.2)</f>
        <v>29.298881862035739</v>
      </c>
      <c r="Z5" s="52">
        <f>Y5-U5</f>
        <v>8.6495469770059579</v>
      </c>
      <c r="AA5" s="53"/>
    </row>
    <row r="6" spans="2:27" ht="72" customHeight="1">
      <c r="B6" s="18"/>
      <c r="C6" s="18"/>
      <c r="D6" s="18" t="s">
        <v>16</v>
      </c>
      <c r="E6" s="18"/>
      <c r="F6" s="19" t="s">
        <v>17</v>
      </c>
      <c r="G6" s="20"/>
      <c r="H6" s="82">
        <v>0.87</v>
      </c>
      <c r="I6" s="83"/>
      <c r="J6" s="83"/>
      <c r="K6" s="83"/>
      <c r="L6" s="83"/>
      <c r="M6" s="83"/>
      <c r="N6" s="84"/>
      <c r="O6" s="9">
        <f t="shared" ref="O6:O9" si="0">79291.8/$P$12</f>
        <v>18.909344996494372</v>
      </c>
      <c r="P6" s="10">
        <f t="shared" ref="P6:P9" si="1">H6*O6</f>
        <v>16.451130146950103</v>
      </c>
      <c r="Q6" s="61">
        <f t="shared" ref="Q6:Q9" si="2">300/$P$12</f>
        <v>7.1543381521775418E-2</v>
      </c>
      <c r="R6" s="62"/>
      <c r="S6" s="12">
        <f t="shared" ref="S6:S9" si="3">13890/$P$12</f>
        <v>3.3124585644582019</v>
      </c>
      <c r="T6" s="13">
        <f t="shared" ref="T6:T9" si="4">5000/$P$12</f>
        <v>1.1923896920295902</v>
      </c>
      <c r="U6" s="65">
        <f>SUM(P6:T6)</f>
        <v>21.027521784959667</v>
      </c>
      <c r="V6" s="66"/>
      <c r="W6" s="11">
        <f>(P18*T28)/$P$13</f>
        <v>2.3070666666666666</v>
      </c>
      <c r="X6" s="11">
        <f t="shared" ref="X6:X9" si="5">+U6+W6</f>
        <v>23.334588451626335</v>
      </c>
      <c r="Y6" s="7">
        <f t="shared" ref="Y6:Y9" si="6">X6+(X6*0.2)</f>
        <v>28.001506141951602</v>
      </c>
      <c r="Z6" s="52">
        <f t="shared" ref="Z6:Z9" si="7">Y6-U6</f>
        <v>6.9739843569919344</v>
      </c>
      <c r="AA6" s="53"/>
    </row>
    <row r="7" spans="2:27" ht="72" customHeight="1">
      <c r="B7" s="18"/>
      <c r="C7" s="18"/>
      <c r="D7" s="18" t="s">
        <v>14</v>
      </c>
      <c r="E7" s="18"/>
      <c r="F7" s="19" t="s">
        <v>18</v>
      </c>
      <c r="G7" s="20"/>
      <c r="H7" s="82">
        <v>1</v>
      </c>
      <c r="I7" s="83"/>
      <c r="J7" s="83"/>
      <c r="K7" s="83"/>
      <c r="L7" s="83"/>
      <c r="M7" s="83"/>
      <c r="N7" s="84"/>
      <c r="O7" s="9">
        <f t="shared" si="0"/>
        <v>18.909344996494372</v>
      </c>
      <c r="P7" s="10">
        <f t="shared" si="1"/>
        <v>18.909344996494372</v>
      </c>
      <c r="Q7" s="61">
        <f t="shared" si="2"/>
        <v>7.1543381521775418E-2</v>
      </c>
      <c r="R7" s="62"/>
      <c r="S7" s="12">
        <f t="shared" si="3"/>
        <v>3.3124585644582019</v>
      </c>
      <c r="T7" s="13">
        <f t="shared" si="4"/>
        <v>1.1923896920295902</v>
      </c>
      <c r="U7" s="65">
        <f>SUM(P7:T7)</f>
        <v>23.485736634503937</v>
      </c>
      <c r="V7" s="66"/>
      <c r="W7" s="11">
        <f>(P19*T29)/$P$13</f>
        <v>2.6194666666666668</v>
      </c>
      <c r="X7" s="11">
        <f t="shared" si="5"/>
        <v>26.105203301170604</v>
      </c>
      <c r="Y7" s="7">
        <f t="shared" si="6"/>
        <v>31.326243961404725</v>
      </c>
      <c r="Z7" s="52">
        <f t="shared" si="7"/>
        <v>7.8405073269007879</v>
      </c>
      <c r="AA7" s="53"/>
    </row>
    <row r="8" spans="2:27" ht="72" customHeight="1">
      <c r="B8" s="18"/>
      <c r="C8" s="18"/>
      <c r="D8" s="18" t="s">
        <v>16</v>
      </c>
      <c r="E8" s="18"/>
      <c r="F8" s="19" t="s">
        <v>19</v>
      </c>
      <c r="G8" s="20"/>
      <c r="H8" s="82">
        <v>1</v>
      </c>
      <c r="I8" s="83"/>
      <c r="J8" s="83"/>
      <c r="K8" s="83"/>
      <c r="L8" s="83"/>
      <c r="M8" s="83"/>
      <c r="N8" s="84"/>
      <c r="O8" s="9">
        <f t="shared" si="0"/>
        <v>18.909344996494372</v>
      </c>
      <c r="P8" s="10">
        <f t="shared" si="1"/>
        <v>18.909344996494372</v>
      </c>
      <c r="Q8" s="61">
        <f t="shared" si="2"/>
        <v>7.1543381521775418E-2</v>
      </c>
      <c r="R8" s="62"/>
      <c r="S8" s="12">
        <f t="shared" si="3"/>
        <v>3.3124585644582019</v>
      </c>
      <c r="T8" s="13">
        <f t="shared" si="4"/>
        <v>1.1923896920295902</v>
      </c>
      <c r="U8" s="65">
        <f>SUM(P8:T8)</f>
        <v>23.485736634503937</v>
      </c>
      <c r="V8" s="66"/>
      <c r="W8" s="11">
        <f>(P20*T30)/$P$13</f>
        <v>2.6796000000000002</v>
      </c>
      <c r="X8" s="11">
        <f t="shared" si="5"/>
        <v>26.165336634503937</v>
      </c>
      <c r="Y8" s="7">
        <f t="shared" si="6"/>
        <v>31.398403961404725</v>
      </c>
      <c r="Z8" s="52">
        <f t="shared" si="7"/>
        <v>7.9126673269007881</v>
      </c>
      <c r="AA8" s="53"/>
    </row>
    <row r="9" spans="2:27" ht="72" customHeight="1">
      <c r="B9" s="18"/>
      <c r="C9" s="18"/>
      <c r="D9" s="18" t="s">
        <v>14</v>
      </c>
      <c r="E9" s="18"/>
      <c r="F9" s="19" t="s">
        <v>20</v>
      </c>
      <c r="G9" s="20"/>
      <c r="H9" s="79">
        <v>1</v>
      </c>
      <c r="I9" s="80"/>
      <c r="J9" s="80"/>
      <c r="K9" s="80"/>
      <c r="L9" s="80"/>
      <c r="M9" s="80"/>
      <c r="N9" s="81"/>
      <c r="O9" s="9">
        <f t="shared" si="0"/>
        <v>18.909344996494372</v>
      </c>
      <c r="P9" s="10">
        <f t="shared" si="1"/>
        <v>18.909344996494372</v>
      </c>
      <c r="Q9" s="61">
        <f t="shared" si="2"/>
        <v>7.1543381521775418E-2</v>
      </c>
      <c r="R9" s="62"/>
      <c r="S9" s="12">
        <f t="shared" si="3"/>
        <v>3.3124585644582019</v>
      </c>
      <c r="T9" s="13">
        <f t="shared" si="4"/>
        <v>1.1923896920295902</v>
      </c>
      <c r="U9" s="65">
        <f>SUM(P9:T9)</f>
        <v>23.485736634503937</v>
      </c>
      <c r="V9" s="66"/>
      <c r="W9" s="11">
        <f>(P21*T31)/$P$13</f>
        <v>1.1513333333333333</v>
      </c>
      <c r="X9" s="11">
        <f t="shared" si="5"/>
        <v>24.63706996783727</v>
      </c>
      <c r="Y9" s="7">
        <f t="shared" si="6"/>
        <v>29.564483961404726</v>
      </c>
      <c r="Z9" s="52">
        <f t="shared" si="7"/>
        <v>6.078747326900789</v>
      </c>
      <c r="AA9" s="53"/>
    </row>
    <row r="11" spans="2:27">
      <c r="C11" s="55" t="s">
        <v>21</v>
      </c>
      <c r="D11" s="55"/>
      <c r="E11" s="55"/>
      <c r="F11" s="55"/>
      <c r="G11" s="55"/>
    </row>
    <row r="12" spans="2:27">
      <c r="B12" s="59"/>
      <c r="C12" s="59"/>
      <c r="D12" s="59"/>
      <c r="E12" s="59"/>
      <c r="F12" s="59"/>
      <c r="G12" s="59"/>
      <c r="O12" s="1" t="s">
        <v>26</v>
      </c>
      <c r="P12" s="8">
        <v>4193.26</v>
      </c>
    </row>
    <row r="13" spans="2:27">
      <c r="B13" s="60"/>
      <c r="C13" s="60"/>
      <c r="D13" s="60"/>
      <c r="E13" s="60"/>
      <c r="F13" s="59"/>
      <c r="G13" s="59"/>
      <c r="P13" s="1">
        <v>60</v>
      </c>
    </row>
    <row r="16" spans="2:27">
      <c r="O16" s="15" t="s">
        <v>27</v>
      </c>
      <c r="P16" s="15" t="s">
        <v>28</v>
      </c>
      <c r="Q16" s="15" t="s">
        <v>29</v>
      </c>
      <c r="R16" s="15" t="s">
        <v>30</v>
      </c>
    </row>
    <row r="17" spans="15:21">
      <c r="O17" s="16" t="s">
        <v>31</v>
      </c>
      <c r="P17" s="16">
        <v>25.68</v>
      </c>
      <c r="Q17" s="16">
        <v>306</v>
      </c>
      <c r="R17" s="16">
        <v>7856</v>
      </c>
    </row>
    <row r="18" spans="15:21">
      <c r="O18" s="16" t="s">
        <v>32</v>
      </c>
      <c r="P18" s="16">
        <v>15.73</v>
      </c>
      <c r="Q18" s="16">
        <v>656</v>
      </c>
      <c r="R18" s="16">
        <v>10311</v>
      </c>
    </row>
    <row r="19" spans="15:21">
      <c r="O19" s="16" t="s">
        <v>33</v>
      </c>
      <c r="P19" s="16">
        <v>17.86</v>
      </c>
      <c r="Q19" s="16">
        <v>217</v>
      </c>
      <c r="R19" s="16">
        <v>3868</v>
      </c>
    </row>
    <row r="20" spans="15:21">
      <c r="O20" s="16" t="s">
        <v>34</v>
      </c>
      <c r="P20" s="16">
        <v>18.27</v>
      </c>
      <c r="Q20" s="16">
        <v>480</v>
      </c>
      <c r="R20" s="16">
        <v>8762</v>
      </c>
    </row>
    <row r="21" spans="15:21">
      <c r="O21" s="16" t="s">
        <v>35</v>
      </c>
      <c r="P21" s="16">
        <v>7.85</v>
      </c>
      <c r="Q21" s="16">
        <v>389</v>
      </c>
      <c r="R21" s="16">
        <v>3051</v>
      </c>
    </row>
    <row r="22" spans="15:21" ht="24" customHeight="1">
      <c r="R22" s="14"/>
    </row>
    <row r="23" spans="15:21">
      <c r="R23" s="14"/>
    </row>
    <row r="24" spans="15:21">
      <c r="R24" s="14"/>
    </row>
    <row r="25" spans="15:21">
      <c r="R25" s="14"/>
    </row>
    <row r="26" spans="15:21">
      <c r="O26" s="15" t="s">
        <v>27</v>
      </c>
      <c r="P26" s="15" t="s">
        <v>36</v>
      </c>
      <c r="Q26" s="15" t="s">
        <v>37</v>
      </c>
      <c r="R26" s="15" t="s">
        <v>38</v>
      </c>
      <c r="S26" s="15" t="s">
        <v>39</v>
      </c>
      <c r="T26" s="15" t="s">
        <v>40</v>
      </c>
      <c r="U26" s="15" t="s">
        <v>41</v>
      </c>
    </row>
    <row r="27" spans="15:21">
      <c r="O27" s="16" t="s">
        <v>31</v>
      </c>
      <c r="P27" s="16">
        <v>480</v>
      </c>
      <c r="Q27" s="16">
        <v>37</v>
      </c>
      <c r="R27" s="16">
        <v>4</v>
      </c>
      <c r="S27" s="16">
        <v>8</v>
      </c>
      <c r="T27" s="17">
        <v>8.8000000000000007</v>
      </c>
      <c r="U27" s="17">
        <v>576.07000000000005</v>
      </c>
    </row>
    <row r="28" spans="15:21">
      <c r="O28" s="16" t="s">
        <v>32</v>
      </c>
      <c r="P28" s="16">
        <v>480</v>
      </c>
      <c r="Q28" s="16">
        <v>61</v>
      </c>
      <c r="R28" s="16">
        <v>5</v>
      </c>
      <c r="S28" s="16">
        <v>11</v>
      </c>
      <c r="T28" s="17">
        <v>8.8000000000000007</v>
      </c>
      <c r="U28" s="17">
        <v>756.14</v>
      </c>
    </row>
    <row r="29" spans="15:21" ht="37.5" customHeight="1">
      <c r="O29" s="16" t="s">
        <v>33</v>
      </c>
      <c r="P29" s="16">
        <v>480</v>
      </c>
      <c r="Q29" s="16">
        <v>54</v>
      </c>
      <c r="R29" s="16">
        <v>2</v>
      </c>
      <c r="S29" s="16">
        <v>4</v>
      </c>
      <c r="T29" s="17">
        <v>8.8000000000000007</v>
      </c>
      <c r="U29" s="17">
        <v>283.69</v>
      </c>
    </row>
    <row r="30" spans="15:21">
      <c r="O30" s="16" t="s">
        <v>34</v>
      </c>
      <c r="P30" s="16">
        <v>480</v>
      </c>
      <c r="Q30" s="16">
        <v>53</v>
      </c>
      <c r="R30" s="16">
        <v>5</v>
      </c>
      <c r="S30" s="16">
        <v>9</v>
      </c>
      <c r="T30" s="17">
        <v>8.8000000000000007</v>
      </c>
      <c r="U30" s="17">
        <v>642.53</v>
      </c>
    </row>
    <row r="31" spans="15:21">
      <c r="O31" s="16" t="s">
        <v>35</v>
      </c>
      <c r="P31" s="16">
        <v>480</v>
      </c>
      <c r="Q31" s="16">
        <v>122</v>
      </c>
      <c r="R31" s="16">
        <v>2</v>
      </c>
      <c r="S31" s="16">
        <v>3</v>
      </c>
      <c r="T31" s="17">
        <v>8.8000000000000007</v>
      </c>
      <c r="U31" s="17">
        <v>223.76</v>
      </c>
    </row>
    <row r="44" spans="24:24">
      <c r="X44" s="15"/>
    </row>
    <row r="45" spans="24:24">
      <c r="X45" s="17"/>
    </row>
    <row r="46" spans="24:24">
      <c r="X46" s="17"/>
    </row>
    <row r="47" spans="24:24">
      <c r="X47" s="17"/>
    </row>
    <row r="48" spans="24:24">
      <c r="X48" s="17"/>
    </row>
    <row r="49" spans="24:24">
      <c r="X49" s="17"/>
    </row>
  </sheetData>
  <mergeCells count="53">
    <mergeCell ref="X3:X4"/>
    <mergeCell ref="H4:N4"/>
    <mergeCell ref="Y3:Y4"/>
    <mergeCell ref="Z3:AA4"/>
    <mergeCell ref="B3:C4"/>
    <mergeCell ref="D3:E4"/>
    <mergeCell ref="F3:G4"/>
    <mergeCell ref="H3:N3"/>
    <mergeCell ref="P3:P4"/>
    <mergeCell ref="B12:E13"/>
    <mergeCell ref="F12:G13"/>
    <mergeCell ref="O3:O4"/>
    <mergeCell ref="B9:C9"/>
    <mergeCell ref="D9:E9"/>
    <mergeCell ref="F9:G9"/>
    <mergeCell ref="H9:N9"/>
    <mergeCell ref="B8:C8"/>
    <mergeCell ref="D8:E8"/>
    <mergeCell ref="F8:G8"/>
    <mergeCell ref="H8:N8"/>
    <mergeCell ref="B7:C7"/>
    <mergeCell ref="D7:E7"/>
    <mergeCell ref="F7:G7"/>
    <mergeCell ref="H7:N7"/>
    <mergeCell ref="B6:C6"/>
    <mergeCell ref="Q5:R5"/>
    <mergeCell ref="Q6:R6"/>
    <mergeCell ref="Q7:R7"/>
    <mergeCell ref="Q8:R8"/>
    <mergeCell ref="C11:G11"/>
    <mergeCell ref="D6:E6"/>
    <mergeCell ref="F6:G6"/>
    <mergeCell ref="H6:N6"/>
    <mergeCell ref="B5:C5"/>
    <mergeCell ref="D5:E5"/>
    <mergeCell ref="F5:G5"/>
    <mergeCell ref="H5:N5"/>
    <mergeCell ref="Q9:R9"/>
    <mergeCell ref="W3:W4"/>
    <mergeCell ref="Z5:AA5"/>
    <mergeCell ref="Z6:AA6"/>
    <mergeCell ref="Z7:AA7"/>
    <mergeCell ref="Z8:AA8"/>
    <mergeCell ref="Z9:AA9"/>
    <mergeCell ref="U9:V9"/>
    <mergeCell ref="U5:V5"/>
    <mergeCell ref="U6:V6"/>
    <mergeCell ref="U7:V7"/>
    <mergeCell ref="U8:V8"/>
    <mergeCell ref="U3:V4"/>
    <mergeCell ref="Q3:R4"/>
    <mergeCell ref="S3:S4"/>
    <mergeCell ref="T3:T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C5C5DE-86A2-4290-A3AA-58A010DC6D34}"/>
</file>

<file path=customXml/itemProps2.xml><?xml version="1.0" encoding="utf-8"?>
<ds:datastoreItem xmlns:ds="http://schemas.openxmlformats.org/officeDocument/2006/customXml" ds:itemID="{C3C9E042-9685-4F78-81F2-72AA4176471B}"/>
</file>

<file path=customXml/itemProps3.xml><?xml version="1.0" encoding="utf-8"?>
<ds:datastoreItem xmlns:ds="http://schemas.openxmlformats.org/officeDocument/2006/customXml" ds:itemID="{D60C17F8-2E82-422B-BB20-B90CC454C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Gonzalez Lara</dc:creator>
  <cp:keywords/>
  <dc:description/>
  <cp:lastModifiedBy>Juan Camilo Lopez Arboleda</cp:lastModifiedBy>
  <cp:revision/>
  <dcterms:created xsi:type="dcterms:W3CDTF">2024-03-20T19:39:04Z</dcterms:created>
  <dcterms:modified xsi:type="dcterms:W3CDTF">2024-10-13T20:02:19Z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